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yane\Desktop\LICITAÇÃO JUCATI 004\"/>
    </mc:Choice>
  </mc:AlternateContent>
  <xr:revisionPtr revIDLastSave="0" documentId="13_ncr:1_{EBCADE46-BEFA-4D4B-AF14-7C6CEDB24C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29" i="1"/>
  <c r="H30" i="1"/>
  <c r="H32" i="1"/>
  <c r="H33" i="1"/>
  <c r="H34" i="1"/>
  <c r="H35" i="1"/>
  <c r="H36" i="1"/>
  <c r="H24" i="1"/>
  <c r="H25" i="1"/>
  <c r="H26" i="1"/>
  <c r="H27" i="1"/>
  <c r="H28" i="1"/>
  <c r="H16" i="1"/>
  <c r="H17" i="1"/>
  <c r="H18" i="1"/>
  <c r="H19" i="1"/>
  <c r="H20" i="1"/>
  <c r="H21" i="1"/>
  <c r="H22" i="1"/>
  <c r="H23" i="1"/>
  <c r="H14" i="1"/>
  <c r="H15" i="1"/>
  <c r="H8" i="1"/>
  <c r="H9" i="1"/>
  <c r="H10" i="1"/>
  <c r="H11" i="1"/>
  <c r="H12" i="1"/>
  <c r="H13" i="1"/>
  <c r="H6" i="1"/>
  <c r="H7" i="1"/>
  <c r="H37" i="1" l="1"/>
</calcChain>
</file>

<file path=xl/sharedStrings.xml><?xml version="1.0" encoding="utf-8"?>
<sst xmlns="http://schemas.openxmlformats.org/spreadsheetml/2006/main" count="106" uniqueCount="61">
  <si>
    <r>
      <rPr>
        <b/>
        <sz val="9"/>
        <rFont val="Times New Roman"/>
        <family val="1"/>
      </rPr>
      <t>ITEM</t>
    </r>
  </si>
  <si>
    <r>
      <rPr>
        <b/>
        <sz val="9"/>
        <rFont val="Times New Roman"/>
        <family val="1"/>
      </rPr>
      <t>DESCRIÇÃO</t>
    </r>
  </si>
  <si>
    <r>
      <rPr>
        <b/>
        <sz val="9"/>
        <rFont val="Times New Roman"/>
        <family val="1"/>
      </rPr>
      <t>VOLUME</t>
    </r>
  </si>
  <si>
    <r>
      <rPr>
        <b/>
        <sz val="9"/>
        <rFont val="Times New Roman"/>
        <family val="1"/>
      </rPr>
      <t>QUANT.</t>
    </r>
  </si>
  <si>
    <r>
      <rPr>
        <b/>
        <sz val="7"/>
        <rFont val="Arial"/>
        <family val="2"/>
      </rPr>
      <t xml:space="preserve">TELMA LÚCIA DA SILVA-ME
</t>
    </r>
    <r>
      <rPr>
        <b/>
        <sz val="7"/>
        <rFont val="Arial"/>
        <family val="2"/>
      </rPr>
      <t xml:space="preserve">Representante Legal Empresária
</t>
    </r>
    <r>
      <rPr>
        <b/>
        <sz val="7"/>
        <rFont val="Arial"/>
        <family val="2"/>
      </rPr>
      <t xml:space="preserve">CPF: 397.393.254-91
</t>
    </r>
    <r>
      <rPr>
        <b/>
        <sz val="7"/>
        <rFont val="Arial"/>
        <family val="2"/>
      </rPr>
      <t xml:space="preserve">E.I. 021.9421-02
</t>
    </r>
    <r>
      <rPr>
        <b/>
        <sz val="7"/>
        <rFont val="Arial"/>
        <family val="2"/>
      </rPr>
      <t>RG. 2683408 SSP-PE</t>
    </r>
  </si>
  <si>
    <t>MARCA</t>
  </si>
  <si>
    <t>PROPOSTA DE PREÇO</t>
  </si>
  <si>
    <t xml:space="preserve">VALOR UNITARIO </t>
  </si>
  <si>
    <t xml:space="preserve">VALOR TOTAL </t>
  </si>
  <si>
    <t>TOTAL</t>
  </si>
  <si>
    <t>UND</t>
  </si>
  <si>
    <t>SANTA JOANA</t>
  </si>
  <si>
    <t>BRUXAXA</t>
  </si>
  <si>
    <t>INPLARN</t>
  </si>
  <si>
    <t>PCT</t>
  </si>
  <si>
    <t>FRATELLI</t>
  </si>
  <si>
    <t>INNOVEN</t>
  </si>
  <si>
    <t>ART LAR</t>
  </si>
  <si>
    <t>BRILHUS</t>
  </si>
  <si>
    <t>OLHO</t>
  </si>
  <si>
    <t>PRAFESTA</t>
  </si>
  <si>
    <t>CX</t>
  </si>
  <si>
    <t>BRASILEIRO</t>
  </si>
  <si>
    <t>FD</t>
  </si>
  <si>
    <t>À PREFEITURA MUNICIPAL DE JUCATI-PE
Processo Licitatório Nº 11/2025 -Pregão Eletrônico Nº 004/2025.</t>
  </si>
  <si>
    <t xml:space="preserve">Contratação de empresa do ramo especializado 
para o fornecimento parcelado de produtos de limpeza e utensílios para atender as necessidades 
da Secretaria de Educação, comportando também a Educação Básica da Rede Municipal de 
Ensino, como também, as Secretarias de Administração e Agricultura, Secretaria Municipal de 
Saúde e Secretaria M. de Assistência Social deste Município, conforme detalhamentos e 
especificações constantes do Anexo I e II do Edital. </t>
  </si>
  <si>
    <t>AMACIANTE - Amaciante concentrado. Líquido com perfume. Cápsulas liberam uma explosão de perfume quando você se mexe. Não danifica as roupas. 1 litro rende até 4 litros. 12 Unidades de 1L cada, caixa com 12 unidades.</t>
  </si>
  <si>
    <t>AVENTAL DE NAPA BRANCO - confeccionado em napa branca com proteção do tronco do usuário contra umidade proveniente de operações com o uso de água.</t>
  </si>
  <si>
    <t>UTILAR</t>
  </si>
  <si>
    <t>BICO DE MAMADEIRA DE 
SILICONE -  redondo com 
furo do tamanho exato, 
permite que a criança 
controle o fluxo do líquido e 
evite a amamentação em 
excesso e/ou vazamento. Pode ser esterelizado no microondas.</t>
  </si>
  <si>
    <t>KUKA</t>
  </si>
  <si>
    <t>BUCHA DE FIBRAS SINTETICAS – bucha com dupla face para uso geral da limpeza, medindo aproximadamente de 100 x 60x20mm, composição e informações do fabricante estampadas na embalagem, que deve estar devidamente lacrada e adequada a legislação vigente, caixa com 60 unidades.</t>
  </si>
  <si>
    <t>COADOR DE CAFÉ - em tecido filtrante feltro ou flanela, cor branca, medidas aprox. 12cm de diâmetro e 29cm de altura, cor cordão na circunferência, aplicação p/ garrafa térmica de café c/aro em alumínio.</t>
  </si>
  <si>
    <t xml:space="preserve">COLHER DESCARTÁVEL 
PARA REFEIÇÃO, com 
padrão de 1º qualidade 
Inmetro normatizado 
tamanho médio em acrílico, transparente, pacote com 50 
unidades </t>
  </si>
  <si>
    <t>COLHER DE SOBREMESA DESCARTAVEL - em material plastico transparente ou branco, com dimensão de 13cm de comprimento, embalagem com 50 unidades.</t>
  </si>
  <si>
    <t>CONCHA INOX - Dimensoes do item 7x28x8 cm material inoxidável.</t>
  </si>
  <si>
    <t>DESINFETANTE 
GERMICIDA - Embalagem c/ 
500ml contendo registro do 
Ministério da Saúde, químico 
responsável, validade de no 
mínimo 09 meses a partir da 
entrega do produto, 
composição e informações 
do fabricante estampada na 
embalagem. Composição: Tensoativo Catiônico, 
Tensoativo não Iônico, 
Conservantes, 
Sequestrante, Atenuador de 
espuma, Corantes, 
Fragrância e Água. Caixa. 
Com 12 unid</t>
  </si>
  <si>
    <t>DETERGENTE CONCENTRADO GEL - para louça, embalagem plástica c/ 500ml, fragrâncias diversas, com registro no Ministério da Saúde, respeitando as orientações da legislação vigente , embalagem do tipo garrafa pete, contendo dados do fabricante especificados e data de validade e isento de quaisquer defeito, rachadura e sujidades. Caixa com 24 unid com embalagem de 500ml cada.</t>
  </si>
  <si>
    <t>FACA DESCARTÁVEL PARA REFEIÇÃO, com padrão de 1º qualidade Inmetro normatizado tamanho médio em acrílico, transparente, pacote com 50 unidades</t>
  </si>
  <si>
    <t>FLANELA PARA LIMPEZA – de boa qualidade, medindo 40x60cm e com alta absorção de umidade, obedecendo aos parâmetros legais vigentes.</t>
  </si>
  <si>
    <t>FÓSFORO 10 Und Com 40 Palitos - palito com corpo de madeira e cabeça de pólvora, isento de mofo, sujidades ou qualquer outra irregularidade. Caixa com laterais abrasivas de pólvora contendo data de validade, composição e informações do fabricante, obedecendo à legislação vigente. Pacote com 10 caixas de 40 palitos.</t>
  </si>
  <si>
    <t>MAÇO</t>
  </si>
  <si>
    <t>GARFO DESCARTÁVEL PARA REFEIÇÃO, com padrão de 1º qualidade Inmetro normatizado tamanho médio em acrílico, transparente, pacote com 50 unidades</t>
  </si>
  <si>
    <t>GARFINHO DE SOBREMESA DESCARTAVEL - em material plastico transparente ou branco, com dimensão de 13cm de comprimento, embalagem com 50 unidades.</t>
  </si>
  <si>
    <t>LUVA DE LATEX TAM. G - luva de látex com forro flocado de algodão, punho com virola e palma antiderrapante.</t>
  </si>
  <si>
    <t>LUVA DE LATEX TAM. M - luva de látex com forro flocado de algodão, punho com virola e palma antiderrapante.</t>
  </si>
  <si>
    <t>LUVA DE LATEX TAM. P. - luva de látex com forro flocado de algodão, punho com virola e palma antiderrapante.</t>
  </si>
  <si>
    <t>PAPEL HIGIÊNICO BRANCO 300 METROS - Pacote com 08 Rolão economico, Folha simples, é ideal para ambientes com grande circulação de pessoas, como: Hospitais, Clinicas Médicas, Centros Estéticos, Escolas e Empresas. Medida: 10 cm x 300 m Características: Folha simples Branco Embalagem: Fardo com 08 rolos.</t>
  </si>
  <si>
    <t>PAPEL TOALHA INTERFOLHADO - gofrado, 100% fibra celulósicas, não reciclado, no mínimo 1.000 folhas, com dimensões mínimas de 22 x 21cm, duas dobras. Fardo com 10pcts.</t>
  </si>
  <si>
    <t>POLIDOR PARA LOUÇA – Dermatologicamente testado, Embalagem c/ 500ml, com registro do Ministério da Saúde, químico responsável, validade de no mínimo 12 meses a partir da entrega do produto, composição e informações do fabricante estampada na embalagem. Composição: Ácido inorgânico, Conservantes, Tensoativos, Cloreto de Sódio, Água e Corantes. Caixa com 12 unidades.</t>
  </si>
  <si>
    <t>PRENDEDORES DE PLÁSTICO - Prendedores de roupas com cores sortidas e feito com material resistente e duradouro, pacote com 12 unid.</t>
  </si>
  <si>
    <t>PULVERIZADOR DE PLÁSTICO - 735ml 10x10x26,5cm. Possui bico com trava que impede acidentes com crianças. COPMRIMENTO:10cm LARGURA:10cm ALTURA:26,5cm.</t>
  </si>
  <si>
    <t>RODO GRANDE - Rodo de 60 cm com cabo de 1,20 metros.</t>
  </si>
  <si>
    <t>SACO PLÁSTICO PARA LIXO - reforçado na cor preta, isento de qualquer irregularidade, p/ 50 litros, embalagem c/ 100 unidades.</t>
  </si>
  <si>
    <t>TOALHA PARA BANHO - Toalha 100% Algodão, fio tinto, antipilling, ótima absorção e toque macio, gramatura 460g/m2, 70cmx140cm.</t>
  </si>
  <si>
    <t>TOUCA EM TECIDO PARA MERENDEIRA - Proteção para a cabeça Descrição: TOUCA ORGANZA BRANCA COM RIBANA.</t>
  </si>
  <si>
    <t>VASSOURA – de boa qualidade, cerdas em material sintético pigmentado em nylon com cabo de madeira, isenta de qualquer irregularidade ou defeito.</t>
  </si>
  <si>
    <t xml:space="preserve">VASSOURÃO DE 
PIAÇAVA, 40 cm, base em 
madeira, com cabo plastificado, medindo 
1.20cm. </t>
  </si>
  <si>
    <t>VASSOURINHA PARA VAZO SANITÁRIO - contendo cabo em material plástico com cerdas de nylon, medindo em torno de 30 cm.</t>
  </si>
  <si>
    <t>SACO PLASTICO HOT DOG/CACHORRO QUENTE - Saco plastico de baixa densidade especial para cachorro quente. Tamanho 20cm de boca 11cm de profundidade. Pacotes de 500 unidades.</t>
  </si>
  <si>
    <r>
      <rPr>
        <b/>
        <sz val="10"/>
        <rFont val="Cambria"/>
        <family val="1"/>
      </rPr>
      <t xml:space="preserve">Valor Global R$ 157.825,05 (cento e cinquenta e sete mil, oitocentos e vinte e cinco reais e cinco centavos).
</t>
    </r>
    <r>
      <rPr>
        <sz val="10"/>
        <rFont val="Cambria"/>
        <family val="1"/>
      </rPr>
      <t>O prazo de validade da proposta é de 60</t>
    </r>
    <r>
      <rPr>
        <b/>
        <sz val="10"/>
        <rFont val="Cambria"/>
        <family val="1"/>
      </rPr>
      <t xml:space="preserve"> (sessenta) dias</t>
    </r>
    <r>
      <rPr>
        <sz val="10"/>
        <rFont val="Cambria"/>
        <family val="1"/>
      </rPr>
      <t>, ou conforme Edital.
Obs.: Nos preços propostos, estão incluídos, além do lucro, todas as despesas e custos, como por exemplo: transportes, tributos de qualquer natureza e todas as despesas, diretas ou indiretas, relacionadas com o fornecimento do objeto da presente licitação;
Prazo de Entrega: Conforme Edital
Declaramos que concordamos com todos os termos do Edital.
Dados para Pagamento: Banco do Nordeste, Ag. 308 C.c. 746-8 Telma Lúcia da Silva-ME Condições de Pagamento: Conforme Edital.
Belo Jardim-PE, 29 de janeiro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</si>
</sst>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0"/>
      <color rgb="FF000000"/>
      <name val="Times New Roman"/>
      <charset val="204"/>
    </font>
    <font>
      <b/>
      <sz val="9"/>
      <name val="Times New Roman"/>
      <family val="1"/>
    </font>
    <font>
      <b/>
      <sz val="9"/>
      <name val="Cambria"/>
      <family val="1"/>
    </font>
    <font>
      <b/>
      <sz val="9"/>
      <name val="Times New Roman"/>
      <family val="1"/>
    </font>
    <font>
      <b/>
      <sz val="7"/>
      <name val="Arial"/>
      <family val="2"/>
    </font>
    <font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name val="Cambria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name val="Cambria"/>
      <family val="1"/>
    </font>
    <font>
      <sz val="11"/>
      <color rgb="FF696969"/>
      <name val="Calibri"/>
      <family val="2"/>
    </font>
    <font>
      <sz val="9"/>
      <name val="Times New Roman"/>
      <family val="1"/>
    </font>
    <font>
      <sz val="10"/>
      <name val="Cambria"/>
      <family val="1"/>
    </font>
    <font>
      <b/>
      <sz val="10"/>
      <name val="Cambria"/>
      <family val="1"/>
    </font>
    <font>
      <b/>
      <sz val="11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13" fillId="0" borderId="1" xfId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4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467487</xdr:colOff>
      <xdr:row>3</xdr:row>
      <xdr:rowOff>13749</xdr:rowOff>
    </xdr:from>
    <xdr:ext cx="7801609" cy="2159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56207" y="1232949"/>
          <a:ext cx="7801609" cy="21590"/>
        </a:xfrm>
        <a:custGeom>
          <a:avLst/>
          <a:gdLst/>
          <a:ahLst/>
          <a:cxnLst/>
          <a:rect l="0" t="0" r="0" b="0"/>
          <a:pathLst>
            <a:path w="7801609" h="21590">
              <a:moveTo>
                <a:pt x="7801356" y="0"/>
              </a:moveTo>
              <a:lnTo>
                <a:pt x="0" y="0"/>
              </a:lnTo>
              <a:lnTo>
                <a:pt x="0" y="21336"/>
              </a:lnTo>
              <a:lnTo>
                <a:pt x="7801356" y="21336"/>
              </a:lnTo>
              <a:lnTo>
                <a:pt x="7801356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74039</xdr:colOff>
      <xdr:row>39</xdr:row>
      <xdr:rowOff>2927</xdr:rowOff>
    </xdr:from>
    <xdr:ext cx="217487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174875" cy="0"/>
        </a:xfrm>
        <a:custGeom>
          <a:avLst/>
          <a:gdLst/>
          <a:ahLst/>
          <a:cxnLst/>
          <a:rect l="0" t="0" r="0" b="0"/>
          <a:pathLst>
            <a:path w="2174875">
              <a:moveTo>
                <a:pt x="0" y="0"/>
              </a:moveTo>
              <a:lnTo>
                <a:pt x="2174721" y="0"/>
              </a:lnTo>
            </a:path>
          </a:pathLst>
        </a:custGeom>
        <a:ln w="5856">
          <a:solidFill>
            <a:srgbClr val="000000"/>
          </a:solidFill>
        </a:ln>
      </xdr:spPr>
    </xdr:sp>
    <xdr:clientData/>
  </xdr:oneCellAnchor>
  <xdr:oneCellAnchor>
    <xdr:from>
      <xdr:col>2</xdr:col>
      <xdr:colOff>594487</xdr:colOff>
      <xdr:row>40</xdr:row>
      <xdr:rowOff>0</xdr:rowOff>
    </xdr:from>
    <xdr:ext cx="6705600" cy="2159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6705600" cy="21590"/>
        </a:xfrm>
        <a:custGeom>
          <a:avLst/>
          <a:gdLst/>
          <a:ahLst/>
          <a:cxnLst/>
          <a:rect l="0" t="0" r="0" b="0"/>
          <a:pathLst>
            <a:path w="6705600" h="21590">
              <a:moveTo>
                <a:pt x="6705600" y="0"/>
              </a:moveTo>
              <a:lnTo>
                <a:pt x="0" y="0"/>
              </a:lnTo>
              <a:lnTo>
                <a:pt x="0" y="21335"/>
              </a:lnTo>
              <a:lnTo>
                <a:pt x="6705600" y="21335"/>
              </a:lnTo>
              <a:lnTo>
                <a:pt x="670560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589915</xdr:colOff>
      <xdr:row>41</xdr:row>
      <xdr:rowOff>0</xdr:rowOff>
    </xdr:from>
    <xdr:ext cx="2232862" cy="60960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635" y="18082260"/>
          <a:ext cx="2232862" cy="609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1"/>
  <sheetViews>
    <sheetView tabSelected="1" topLeftCell="A33" zoomScale="90" zoomScaleNormal="90" workbookViewId="0">
      <selection activeCell="L33" sqref="L33"/>
    </sheetView>
  </sheetViews>
  <sheetFormatPr defaultRowHeight="12.75" x14ac:dyDescent="0.2"/>
  <cols>
    <col min="2" max="2" width="8.5" customWidth="1"/>
    <col min="3" max="3" width="58.1640625" customWidth="1"/>
    <col min="4" max="4" width="43.83203125" customWidth="1"/>
    <col min="5" max="5" width="13.5" customWidth="1"/>
    <col min="6" max="6" width="10.5" customWidth="1"/>
    <col min="7" max="7" width="13.5" customWidth="1"/>
    <col min="8" max="8" width="20.1640625" customWidth="1"/>
    <col min="9" max="9" width="3.1640625" customWidth="1"/>
  </cols>
  <sheetData>
    <row r="2" spans="2:15" ht="34.9" customHeight="1" x14ac:dyDescent="0.2">
      <c r="B2" s="29" t="s">
        <v>24</v>
      </c>
      <c r="C2" s="30"/>
      <c r="D2" s="30"/>
      <c r="E2" s="30"/>
      <c r="F2" s="30"/>
      <c r="G2" s="30"/>
      <c r="H2" s="30"/>
      <c r="I2" s="30"/>
    </row>
    <row r="3" spans="2:15" ht="99" customHeight="1" x14ac:dyDescent="0.2">
      <c r="B3" s="31" t="s">
        <v>25</v>
      </c>
      <c r="C3" s="32"/>
      <c r="D3" s="32"/>
      <c r="E3" s="32"/>
      <c r="F3" s="32"/>
      <c r="G3" s="32"/>
      <c r="H3" s="32"/>
      <c r="I3" s="32"/>
    </row>
    <row r="4" spans="2:15" ht="20.45" customHeight="1" x14ac:dyDescent="0.2">
      <c r="B4" s="33" t="s">
        <v>6</v>
      </c>
      <c r="C4" s="33"/>
      <c r="D4" s="33"/>
      <c r="E4" s="33"/>
      <c r="F4" s="33"/>
      <c r="G4" s="33"/>
      <c r="H4" s="33"/>
      <c r="I4" s="33"/>
    </row>
    <row r="5" spans="2:15" ht="43.9" customHeight="1" x14ac:dyDescent="0.2">
      <c r="B5" s="9" t="s">
        <v>0</v>
      </c>
      <c r="C5" s="21" t="s">
        <v>1</v>
      </c>
      <c r="D5" s="10" t="s">
        <v>5</v>
      </c>
      <c r="E5" s="11" t="s">
        <v>2</v>
      </c>
      <c r="F5" s="9" t="s">
        <v>3</v>
      </c>
      <c r="G5" s="12" t="s">
        <v>7</v>
      </c>
      <c r="H5" s="13" t="s">
        <v>8</v>
      </c>
    </row>
    <row r="6" spans="2:15" ht="142.5" customHeight="1" x14ac:dyDescent="0.2">
      <c r="B6" s="19">
        <v>5</v>
      </c>
      <c r="C6" s="26" t="s">
        <v>26</v>
      </c>
      <c r="D6" s="20" t="s">
        <v>11</v>
      </c>
      <c r="E6" s="18" t="s">
        <v>21</v>
      </c>
      <c r="F6" s="18">
        <v>44</v>
      </c>
      <c r="G6" s="27">
        <v>28.75</v>
      </c>
      <c r="H6" s="23">
        <f t="shared" ref="H6:H17" si="0">F6*G6</f>
        <v>1265</v>
      </c>
    </row>
    <row r="7" spans="2:15" ht="90.75" customHeight="1" x14ac:dyDescent="0.2">
      <c r="B7" s="8">
        <v>6</v>
      </c>
      <c r="C7" s="26" t="s">
        <v>27</v>
      </c>
      <c r="D7" s="14" t="s">
        <v>17</v>
      </c>
      <c r="E7" s="15" t="s">
        <v>10</v>
      </c>
      <c r="F7" s="14">
        <v>393</v>
      </c>
      <c r="G7" s="16">
        <v>6.5</v>
      </c>
      <c r="H7" s="23">
        <f t="shared" si="0"/>
        <v>2554.5</v>
      </c>
      <c r="J7" s="1"/>
      <c r="K7" s="6"/>
      <c r="L7" s="1"/>
      <c r="M7" s="2"/>
      <c r="N7" s="1"/>
      <c r="O7" s="1"/>
    </row>
    <row r="8" spans="2:15" ht="192.75" customHeight="1" x14ac:dyDescent="0.2">
      <c r="B8" s="8">
        <v>14</v>
      </c>
      <c r="C8" s="22" t="s">
        <v>29</v>
      </c>
      <c r="D8" s="14" t="s">
        <v>30</v>
      </c>
      <c r="E8" s="15" t="s">
        <v>10</v>
      </c>
      <c r="F8" s="14">
        <v>100</v>
      </c>
      <c r="G8" s="16">
        <v>3.5</v>
      </c>
      <c r="H8" s="23">
        <f t="shared" si="0"/>
        <v>350</v>
      </c>
      <c r="J8" s="1"/>
      <c r="K8" s="6"/>
      <c r="L8" s="1"/>
      <c r="M8" s="2"/>
      <c r="N8" s="1"/>
      <c r="O8" s="1"/>
    </row>
    <row r="9" spans="2:15" ht="90.75" customHeight="1" x14ac:dyDescent="0.2">
      <c r="B9" s="8">
        <v>16</v>
      </c>
      <c r="C9" s="26" t="s">
        <v>31</v>
      </c>
      <c r="D9" s="14" t="s">
        <v>18</v>
      </c>
      <c r="E9" s="15" t="s">
        <v>21</v>
      </c>
      <c r="F9" s="14">
        <v>202</v>
      </c>
      <c r="G9" s="16">
        <v>24.75</v>
      </c>
      <c r="H9" s="23">
        <f t="shared" si="0"/>
        <v>4999.5</v>
      </c>
      <c r="J9" s="1"/>
      <c r="K9" s="6"/>
      <c r="L9" s="1"/>
      <c r="M9" s="2"/>
      <c r="N9" s="1"/>
      <c r="O9" s="1"/>
    </row>
    <row r="10" spans="2:15" ht="158.44999999999999" customHeight="1" x14ac:dyDescent="0.2">
      <c r="B10" s="8">
        <v>27</v>
      </c>
      <c r="C10" s="26" t="s">
        <v>32</v>
      </c>
      <c r="D10" s="14" t="s">
        <v>28</v>
      </c>
      <c r="E10" s="15" t="s">
        <v>10</v>
      </c>
      <c r="F10" s="14">
        <v>263</v>
      </c>
      <c r="G10" s="16">
        <v>2.6</v>
      </c>
      <c r="H10" s="23">
        <f t="shared" si="0"/>
        <v>683.80000000000007</v>
      </c>
      <c r="J10" s="1"/>
      <c r="K10" s="6"/>
      <c r="L10" s="1"/>
      <c r="M10" s="2"/>
      <c r="N10" s="1"/>
      <c r="O10" s="1"/>
    </row>
    <row r="11" spans="2:15" ht="244.9" customHeight="1" x14ac:dyDescent="0.2">
      <c r="B11" s="8">
        <v>29</v>
      </c>
      <c r="C11" s="17" t="s">
        <v>33</v>
      </c>
      <c r="D11" s="14" t="s">
        <v>20</v>
      </c>
      <c r="E11" s="15" t="s">
        <v>14</v>
      </c>
      <c r="F11" s="14">
        <v>750</v>
      </c>
      <c r="G11" s="16">
        <v>2.7</v>
      </c>
      <c r="H11" s="23">
        <f t="shared" si="0"/>
        <v>2025.0000000000002</v>
      </c>
      <c r="J11" s="1"/>
      <c r="K11" s="6"/>
      <c r="L11" s="1"/>
      <c r="M11" s="2"/>
      <c r="N11" s="1"/>
      <c r="O11" s="1"/>
    </row>
    <row r="12" spans="2:15" ht="244.9" customHeight="1" x14ac:dyDescent="0.2">
      <c r="B12" s="8">
        <v>30</v>
      </c>
      <c r="C12" s="26" t="s">
        <v>34</v>
      </c>
      <c r="D12" s="14" t="s">
        <v>20</v>
      </c>
      <c r="E12" s="15" t="s">
        <v>14</v>
      </c>
      <c r="F12" s="14">
        <v>1790</v>
      </c>
      <c r="G12" s="16">
        <v>1.9</v>
      </c>
      <c r="H12" s="23">
        <f t="shared" si="0"/>
        <v>3401</v>
      </c>
      <c r="J12" s="1"/>
      <c r="K12" s="6"/>
      <c r="L12" s="1"/>
      <c r="M12" s="2"/>
      <c r="N12" s="1"/>
      <c r="O12" s="1"/>
    </row>
    <row r="13" spans="2:15" ht="244.9" customHeight="1" thickBot="1" x14ac:dyDescent="0.25">
      <c r="B13" s="8">
        <v>32</v>
      </c>
      <c r="C13" s="26" t="s">
        <v>35</v>
      </c>
      <c r="D13" s="14" t="s">
        <v>15</v>
      </c>
      <c r="E13" s="15" t="s">
        <v>10</v>
      </c>
      <c r="F13" s="14">
        <v>114</v>
      </c>
      <c r="G13" s="16">
        <v>6.65</v>
      </c>
      <c r="H13" s="23">
        <f t="shared" si="0"/>
        <v>758.1</v>
      </c>
      <c r="J13" s="1"/>
      <c r="K13" s="6"/>
      <c r="L13" s="1"/>
      <c r="M13" s="2"/>
      <c r="N13" s="1"/>
      <c r="O13" s="1"/>
    </row>
    <row r="14" spans="2:15" ht="244.9" customHeight="1" thickBot="1" x14ac:dyDescent="0.25">
      <c r="B14" s="8">
        <v>47</v>
      </c>
      <c r="C14" s="24" t="s">
        <v>36</v>
      </c>
      <c r="D14" s="14" t="s">
        <v>11</v>
      </c>
      <c r="E14" s="15" t="s">
        <v>21</v>
      </c>
      <c r="F14" s="14">
        <v>1441</v>
      </c>
      <c r="G14" s="16">
        <v>17.8</v>
      </c>
      <c r="H14" s="23">
        <f t="shared" si="0"/>
        <v>25649.8</v>
      </c>
      <c r="J14" s="1"/>
      <c r="K14" s="6"/>
      <c r="L14" s="1"/>
      <c r="M14" s="2"/>
      <c r="N14" s="1"/>
      <c r="O14" s="1"/>
    </row>
    <row r="15" spans="2:15" ht="244.9" customHeight="1" x14ac:dyDescent="0.2">
      <c r="B15" s="8">
        <v>49</v>
      </c>
      <c r="C15" s="26" t="s">
        <v>37</v>
      </c>
      <c r="D15" s="14" t="s">
        <v>11</v>
      </c>
      <c r="E15" s="15" t="s">
        <v>21</v>
      </c>
      <c r="F15" s="14">
        <v>700</v>
      </c>
      <c r="G15" s="16">
        <v>33.4</v>
      </c>
      <c r="H15" s="23">
        <f t="shared" si="0"/>
        <v>23380</v>
      </c>
      <c r="J15" s="1"/>
      <c r="K15" s="6"/>
      <c r="L15" s="1"/>
      <c r="M15" s="2"/>
      <c r="N15" s="1"/>
      <c r="O15" s="1"/>
    </row>
    <row r="16" spans="2:15" ht="244.9" customHeight="1" x14ac:dyDescent="0.2">
      <c r="B16" s="8">
        <v>63</v>
      </c>
      <c r="C16" s="26" t="s">
        <v>38</v>
      </c>
      <c r="D16" s="14" t="s">
        <v>20</v>
      </c>
      <c r="E16" s="15" t="s">
        <v>14</v>
      </c>
      <c r="F16" s="14">
        <v>1160</v>
      </c>
      <c r="G16" s="16">
        <v>2.9</v>
      </c>
      <c r="H16" s="23">
        <f t="shared" si="0"/>
        <v>3364</v>
      </c>
      <c r="J16" s="1"/>
      <c r="K16" s="6"/>
      <c r="L16" s="1"/>
      <c r="M16" s="2"/>
      <c r="N16" s="1"/>
      <c r="O16" s="1"/>
    </row>
    <row r="17" spans="2:15" ht="244.9" customHeight="1" x14ac:dyDescent="0.2">
      <c r="B17" s="8">
        <v>65</v>
      </c>
      <c r="C17" s="26" t="s">
        <v>39</v>
      </c>
      <c r="D17" s="14" t="s">
        <v>17</v>
      </c>
      <c r="E17" s="15" t="s">
        <v>10</v>
      </c>
      <c r="F17" s="14">
        <v>1465</v>
      </c>
      <c r="G17" s="16">
        <v>1.25</v>
      </c>
      <c r="H17" s="23">
        <f t="shared" si="0"/>
        <v>1831.25</v>
      </c>
      <c r="J17" s="1"/>
      <c r="K17" s="6"/>
      <c r="L17" s="1"/>
      <c r="M17" s="2"/>
      <c r="N17" s="1"/>
      <c r="O17" s="1"/>
    </row>
    <row r="18" spans="2:15" ht="244.9" customHeight="1" x14ac:dyDescent="0.2">
      <c r="B18" s="8">
        <v>66</v>
      </c>
      <c r="C18" s="26" t="s">
        <v>40</v>
      </c>
      <c r="D18" s="14" t="s">
        <v>19</v>
      </c>
      <c r="E18" s="15" t="s">
        <v>41</v>
      </c>
      <c r="F18" s="14">
        <v>135</v>
      </c>
      <c r="G18" s="16">
        <v>3.1</v>
      </c>
      <c r="H18" s="23">
        <f t="shared" ref="H18:H29" si="1">F18*G18</f>
        <v>418.5</v>
      </c>
      <c r="J18" s="1"/>
      <c r="K18" s="6"/>
      <c r="L18" s="1"/>
      <c r="M18" s="2"/>
      <c r="N18" s="1"/>
      <c r="O18" s="1"/>
    </row>
    <row r="19" spans="2:15" ht="244.9" customHeight="1" x14ac:dyDescent="0.2">
      <c r="B19" s="8">
        <v>70</v>
      </c>
      <c r="C19" s="26" t="s">
        <v>42</v>
      </c>
      <c r="D19" s="14" t="s">
        <v>20</v>
      </c>
      <c r="E19" s="15" t="s">
        <v>14</v>
      </c>
      <c r="F19" s="14">
        <v>900</v>
      </c>
      <c r="G19" s="16">
        <v>2.4</v>
      </c>
      <c r="H19" s="23">
        <f t="shared" si="1"/>
        <v>2160</v>
      </c>
      <c r="J19" s="1"/>
      <c r="K19" s="6"/>
      <c r="L19" s="1"/>
      <c r="M19" s="2"/>
      <c r="N19" s="1"/>
      <c r="O19" s="1"/>
    </row>
    <row r="20" spans="2:15" ht="244.9" customHeight="1" x14ac:dyDescent="0.2">
      <c r="B20" s="8">
        <v>72</v>
      </c>
      <c r="C20" s="26" t="s">
        <v>43</v>
      </c>
      <c r="D20" s="14" t="s">
        <v>20</v>
      </c>
      <c r="E20" s="15" t="s">
        <v>14</v>
      </c>
      <c r="F20" s="14">
        <v>1312</v>
      </c>
      <c r="G20" s="16">
        <v>1.9</v>
      </c>
      <c r="H20" s="23">
        <f t="shared" si="1"/>
        <v>2492.7999999999997</v>
      </c>
      <c r="J20" s="1"/>
      <c r="K20" s="6"/>
      <c r="L20" s="1"/>
      <c r="M20" s="2"/>
      <c r="N20" s="1"/>
      <c r="O20" s="1"/>
    </row>
    <row r="21" spans="2:15" ht="244.9" customHeight="1" x14ac:dyDescent="0.2">
      <c r="B21" s="8">
        <v>83</v>
      </c>
      <c r="C21" s="26" t="s">
        <v>44</v>
      </c>
      <c r="D21" s="14" t="s">
        <v>16</v>
      </c>
      <c r="E21" s="15" t="s">
        <v>10</v>
      </c>
      <c r="F21" s="14">
        <v>362</v>
      </c>
      <c r="G21" s="16">
        <v>2.9</v>
      </c>
      <c r="H21" s="23">
        <f t="shared" si="1"/>
        <v>1049.8</v>
      </c>
      <c r="J21" s="1"/>
      <c r="K21" s="6"/>
      <c r="L21" s="1"/>
      <c r="M21" s="2"/>
      <c r="N21" s="1"/>
      <c r="O21" s="1"/>
    </row>
    <row r="22" spans="2:15" ht="244.9" customHeight="1" x14ac:dyDescent="0.2">
      <c r="B22" s="8">
        <v>84</v>
      </c>
      <c r="C22" s="26" t="s">
        <v>45</v>
      </c>
      <c r="D22" s="14" t="s">
        <v>16</v>
      </c>
      <c r="E22" s="15" t="s">
        <v>10</v>
      </c>
      <c r="F22" s="14">
        <v>372</v>
      </c>
      <c r="G22" s="16">
        <v>2.9</v>
      </c>
      <c r="H22" s="23">
        <f t="shared" si="1"/>
        <v>1078.8</v>
      </c>
      <c r="J22" s="1"/>
      <c r="K22" s="6"/>
      <c r="L22" s="1"/>
      <c r="M22" s="2"/>
      <c r="N22" s="1"/>
      <c r="O22" s="1"/>
    </row>
    <row r="23" spans="2:15" ht="244.9" customHeight="1" x14ac:dyDescent="0.2">
      <c r="B23" s="8">
        <v>85</v>
      </c>
      <c r="C23" s="26" t="s">
        <v>46</v>
      </c>
      <c r="D23" s="14" t="s">
        <v>16</v>
      </c>
      <c r="E23" s="15" t="s">
        <v>10</v>
      </c>
      <c r="F23" s="14">
        <v>362</v>
      </c>
      <c r="G23" s="16">
        <v>2.9</v>
      </c>
      <c r="H23" s="23">
        <f t="shared" si="1"/>
        <v>1049.8</v>
      </c>
      <c r="J23" s="1"/>
      <c r="K23" s="6"/>
      <c r="L23" s="1"/>
      <c r="M23" s="2"/>
      <c r="N23" s="1"/>
      <c r="O23" s="1"/>
    </row>
    <row r="24" spans="2:15" ht="244.9" customHeight="1" x14ac:dyDescent="0.2">
      <c r="B24" s="8">
        <v>98</v>
      </c>
      <c r="C24" s="26" t="s">
        <v>47</v>
      </c>
      <c r="D24" s="14" t="s">
        <v>22</v>
      </c>
      <c r="E24" s="15" t="s">
        <v>21</v>
      </c>
      <c r="F24" s="14">
        <v>302</v>
      </c>
      <c r="G24" s="16">
        <v>28.9</v>
      </c>
      <c r="H24" s="23">
        <f t="shared" si="1"/>
        <v>8727.7999999999993</v>
      </c>
      <c r="J24" s="1"/>
      <c r="K24" s="6"/>
      <c r="L24" s="1"/>
      <c r="M24" s="2"/>
      <c r="N24" s="1"/>
      <c r="O24" s="1"/>
    </row>
    <row r="25" spans="2:15" ht="244.9" customHeight="1" x14ac:dyDescent="0.2">
      <c r="B25" s="8">
        <v>99</v>
      </c>
      <c r="C25" s="26" t="s">
        <v>48</v>
      </c>
      <c r="D25" s="14" t="s">
        <v>22</v>
      </c>
      <c r="E25" s="15" t="s">
        <v>23</v>
      </c>
      <c r="F25" s="14">
        <v>806</v>
      </c>
      <c r="G25" s="16">
        <v>24.1</v>
      </c>
      <c r="H25" s="23">
        <f t="shared" si="1"/>
        <v>19424.600000000002</v>
      </c>
      <c r="J25" s="1"/>
      <c r="K25" s="6"/>
      <c r="L25" s="1"/>
      <c r="M25" s="2"/>
      <c r="N25" s="1"/>
      <c r="O25" s="1"/>
    </row>
    <row r="26" spans="2:15" ht="244.9" customHeight="1" x14ac:dyDescent="0.2">
      <c r="B26" s="8">
        <v>110</v>
      </c>
      <c r="C26" s="26" t="s">
        <v>49</v>
      </c>
      <c r="D26" s="14" t="s">
        <v>11</v>
      </c>
      <c r="E26" s="15" t="s">
        <v>21</v>
      </c>
      <c r="F26" s="14">
        <v>525</v>
      </c>
      <c r="G26" s="16">
        <v>18.3</v>
      </c>
      <c r="H26" s="23">
        <f t="shared" si="1"/>
        <v>9607.5</v>
      </c>
      <c r="J26" s="1"/>
      <c r="K26" s="6"/>
      <c r="L26" s="1"/>
      <c r="M26" s="2"/>
      <c r="N26" s="1"/>
      <c r="O26" s="1"/>
    </row>
    <row r="27" spans="2:15" ht="244.9" customHeight="1" x14ac:dyDescent="0.2">
      <c r="B27" s="8">
        <v>121</v>
      </c>
      <c r="C27" s="26" t="s">
        <v>50</v>
      </c>
      <c r="D27" s="14" t="s">
        <v>12</v>
      </c>
      <c r="E27" s="15" t="s">
        <v>10</v>
      </c>
      <c r="F27" s="14">
        <v>298</v>
      </c>
      <c r="G27" s="16">
        <v>2.1</v>
      </c>
      <c r="H27" s="23">
        <f t="shared" si="1"/>
        <v>625.80000000000007</v>
      </c>
      <c r="J27" s="1"/>
      <c r="K27" s="6"/>
      <c r="L27" s="1"/>
      <c r="M27" s="2"/>
      <c r="N27" s="1"/>
      <c r="O27" s="1"/>
    </row>
    <row r="28" spans="2:15" ht="244.9" customHeight="1" x14ac:dyDescent="0.2">
      <c r="B28" s="8">
        <v>123</v>
      </c>
      <c r="C28" s="26" t="s">
        <v>51</v>
      </c>
      <c r="D28" s="14" t="s">
        <v>28</v>
      </c>
      <c r="E28" s="15" t="s">
        <v>10</v>
      </c>
      <c r="F28" s="14">
        <v>183</v>
      </c>
      <c r="G28" s="16">
        <v>11.7</v>
      </c>
      <c r="H28" s="23">
        <f t="shared" si="1"/>
        <v>2141.1</v>
      </c>
      <c r="J28" s="1"/>
      <c r="K28" s="6"/>
      <c r="L28" s="1"/>
      <c r="M28" s="2"/>
      <c r="N28" s="1"/>
      <c r="O28" s="1"/>
    </row>
    <row r="29" spans="2:15" ht="244.9" customHeight="1" x14ac:dyDescent="0.2">
      <c r="B29" s="8">
        <v>125</v>
      </c>
      <c r="C29" s="22" t="s">
        <v>52</v>
      </c>
      <c r="D29" s="14" t="s">
        <v>12</v>
      </c>
      <c r="E29" s="15" t="s">
        <v>10</v>
      </c>
      <c r="F29" s="14">
        <v>210</v>
      </c>
      <c r="G29" s="16">
        <v>7</v>
      </c>
      <c r="H29" s="23">
        <f t="shared" si="1"/>
        <v>1470</v>
      </c>
      <c r="J29" s="1"/>
      <c r="K29" s="6"/>
      <c r="L29" s="1"/>
      <c r="M29" s="2"/>
      <c r="N29" s="1"/>
      <c r="O29" s="1"/>
    </row>
    <row r="30" spans="2:15" ht="244.9" customHeight="1" x14ac:dyDescent="0.2">
      <c r="B30" s="8">
        <v>135</v>
      </c>
      <c r="C30" s="26" t="s">
        <v>53</v>
      </c>
      <c r="D30" s="14" t="s">
        <v>13</v>
      </c>
      <c r="E30" s="15" t="s">
        <v>14</v>
      </c>
      <c r="F30" s="14">
        <v>1170</v>
      </c>
      <c r="G30" s="16">
        <v>4.7</v>
      </c>
      <c r="H30" s="23">
        <f t="shared" ref="H30:H36" si="2">F30*G30</f>
        <v>5499</v>
      </c>
      <c r="J30" s="1"/>
      <c r="K30" s="6"/>
      <c r="L30" s="1"/>
      <c r="M30" s="2"/>
      <c r="N30" s="1"/>
      <c r="O30" s="1"/>
    </row>
    <row r="31" spans="2:15" ht="244.9" customHeight="1" x14ac:dyDescent="0.2">
      <c r="B31" s="8">
        <v>137</v>
      </c>
      <c r="C31" s="22" t="s">
        <v>59</v>
      </c>
      <c r="D31" s="14" t="s">
        <v>13</v>
      </c>
      <c r="E31" s="15" t="s">
        <v>23</v>
      </c>
      <c r="F31" s="14">
        <v>1310</v>
      </c>
      <c r="G31" s="16">
        <v>10.9</v>
      </c>
      <c r="H31" s="23">
        <f t="shared" si="2"/>
        <v>14279</v>
      </c>
      <c r="J31" s="1"/>
      <c r="K31" s="6"/>
      <c r="L31" s="1"/>
      <c r="M31" s="2"/>
      <c r="N31" s="1"/>
      <c r="O31" s="1"/>
    </row>
    <row r="32" spans="2:15" ht="244.9" customHeight="1" x14ac:dyDescent="0.2">
      <c r="B32" s="8">
        <v>151</v>
      </c>
      <c r="C32" s="26" t="s">
        <v>54</v>
      </c>
      <c r="D32" s="14" t="s">
        <v>17</v>
      </c>
      <c r="E32" s="15" t="s">
        <v>10</v>
      </c>
      <c r="F32" s="14">
        <v>610</v>
      </c>
      <c r="G32" s="16">
        <v>13.7</v>
      </c>
      <c r="H32" s="23">
        <f t="shared" si="2"/>
        <v>8357</v>
      </c>
      <c r="J32" s="1"/>
      <c r="K32" s="6"/>
      <c r="L32" s="1"/>
      <c r="M32" s="2"/>
      <c r="N32" s="1"/>
      <c r="O32" s="1"/>
    </row>
    <row r="33" spans="2:15" ht="244.9" customHeight="1" x14ac:dyDescent="0.2">
      <c r="B33" s="8">
        <v>157</v>
      </c>
      <c r="C33" s="26" t="s">
        <v>55</v>
      </c>
      <c r="D33" s="14" t="s">
        <v>17</v>
      </c>
      <c r="E33" s="15" t="s">
        <v>10</v>
      </c>
      <c r="F33" s="14">
        <v>80</v>
      </c>
      <c r="G33" s="16">
        <v>12.8</v>
      </c>
      <c r="H33" s="23">
        <f t="shared" si="2"/>
        <v>1024</v>
      </c>
      <c r="J33" s="1"/>
      <c r="K33" s="6"/>
      <c r="L33" s="1"/>
      <c r="M33" s="2"/>
      <c r="N33" s="1"/>
      <c r="O33" s="1"/>
    </row>
    <row r="34" spans="2:15" ht="244.9" customHeight="1" x14ac:dyDescent="0.2">
      <c r="B34" s="8">
        <v>159</v>
      </c>
      <c r="C34" s="26" t="s">
        <v>56</v>
      </c>
      <c r="D34" s="14" t="s">
        <v>12</v>
      </c>
      <c r="E34" s="15" t="s">
        <v>10</v>
      </c>
      <c r="F34" s="14">
        <v>1000</v>
      </c>
      <c r="G34" s="16">
        <v>5.4</v>
      </c>
      <c r="H34" s="23">
        <f t="shared" si="2"/>
        <v>5400</v>
      </c>
      <c r="J34" s="1"/>
      <c r="K34" s="6"/>
      <c r="L34" s="1"/>
      <c r="M34" s="2"/>
      <c r="N34" s="1"/>
      <c r="O34" s="1"/>
    </row>
    <row r="35" spans="2:15" ht="244.9" customHeight="1" x14ac:dyDescent="0.2">
      <c r="B35" s="8">
        <v>161</v>
      </c>
      <c r="C35" s="25" t="s">
        <v>57</v>
      </c>
      <c r="D35" s="14" t="s">
        <v>12</v>
      </c>
      <c r="E35" s="15" t="s">
        <v>10</v>
      </c>
      <c r="F35" s="14">
        <v>169</v>
      </c>
      <c r="G35" s="16">
        <v>12.9</v>
      </c>
      <c r="H35" s="23">
        <f t="shared" si="2"/>
        <v>2180.1</v>
      </c>
      <c r="J35" s="1"/>
      <c r="K35" s="6"/>
      <c r="L35" s="1"/>
      <c r="M35" s="2"/>
      <c r="N35" s="1"/>
      <c r="O35" s="1"/>
    </row>
    <row r="36" spans="2:15" ht="244.9" customHeight="1" x14ac:dyDescent="0.2">
      <c r="B36" s="8">
        <v>162</v>
      </c>
      <c r="C36" s="26" t="s">
        <v>58</v>
      </c>
      <c r="D36" s="14" t="s">
        <v>12</v>
      </c>
      <c r="E36" s="15" t="s">
        <v>10</v>
      </c>
      <c r="F36" s="14">
        <v>175</v>
      </c>
      <c r="G36" s="16">
        <v>3.3</v>
      </c>
      <c r="H36" s="23">
        <f t="shared" si="2"/>
        <v>577.5</v>
      </c>
      <c r="J36" s="1"/>
      <c r="K36" s="6"/>
      <c r="L36" s="1"/>
      <c r="M36" s="2"/>
      <c r="N36" s="1"/>
      <c r="O36" s="1"/>
    </row>
    <row r="37" spans="2:15" ht="81" customHeight="1" x14ac:dyDescent="0.2">
      <c r="B37" s="34" t="s">
        <v>9</v>
      </c>
      <c r="C37" s="34"/>
      <c r="D37" s="34"/>
      <c r="E37" s="34"/>
      <c r="F37" s="34"/>
      <c r="G37" s="34"/>
      <c r="H37" s="28">
        <f>SUM(H6:H36)</f>
        <v>157825.05000000002</v>
      </c>
      <c r="J37" s="1"/>
      <c r="K37" s="6"/>
      <c r="L37" s="1"/>
      <c r="M37" s="2"/>
      <c r="N37" s="1"/>
      <c r="O37" s="1"/>
    </row>
    <row r="38" spans="2:15" ht="132.75" customHeight="1" x14ac:dyDescent="0.2">
      <c r="B38" s="37" t="s">
        <v>60</v>
      </c>
      <c r="C38" s="37"/>
      <c r="D38" s="37"/>
      <c r="E38" s="37"/>
      <c r="F38" s="37"/>
      <c r="G38" s="37"/>
      <c r="H38" s="37"/>
      <c r="I38" s="37"/>
      <c r="J38" s="35"/>
      <c r="K38" s="40"/>
      <c r="L38" s="35"/>
      <c r="M38" s="38"/>
      <c r="N38" s="35"/>
      <c r="O38" s="5"/>
    </row>
    <row r="39" spans="2:15" ht="74.25" customHeight="1" x14ac:dyDescent="0.2">
      <c r="B39" s="36" t="s">
        <v>4</v>
      </c>
      <c r="C39" s="36"/>
      <c r="D39" s="36"/>
      <c r="E39" s="36"/>
      <c r="F39" s="36"/>
      <c r="G39" s="36"/>
      <c r="H39" s="36"/>
      <c r="I39" s="36"/>
      <c r="J39" s="35"/>
      <c r="K39" s="40"/>
      <c r="L39" s="35"/>
      <c r="M39" s="38"/>
      <c r="N39" s="35"/>
      <c r="O39" s="3"/>
    </row>
    <row r="40" spans="2:15" ht="1.1499999999999999" customHeight="1" x14ac:dyDescent="0.2">
      <c r="J40" s="3"/>
      <c r="K40" s="2"/>
      <c r="L40" s="3"/>
      <c r="M40" s="4"/>
      <c r="N40" s="3"/>
      <c r="O40" s="3"/>
    </row>
    <row r="41" spans="2:15" ht="1.9" customHeight="1" x14ac:dyDescent="0.2">
      <c r="J41" s="3"/>
      <c r="K41" s="2"/>
      <c r="L41" s="3"/>
      <c r="M41" s="4"/>
      <c r="N41" s="3"/>
      <c r="O41" s="5"/>
    </row>
    <row r="42" spans="2:15" ht="42" customHeight="1" x14ac:dyDescent="0.2">
      <c r="J42" s="35"/>
      <c r="K42" s="2"/>
      <c r="L42" s="35"/>
      <c r="M42" s="38"/>
      <c r="N42" s="35"/>
      <c r="O42" s="39"/>
    </row>
    <row r="43" spans="2:15" x14ac:dyDescent="0.2">
      <c r="J43" s="35"/>
      <c r="K43" s="2"/>
      <c r="L43" s="35"/>
      <c r="M43" s="38"/>
      <c r="N43" s="35"/>
      <c r="O43" s="39"/>
    </row>
    <row r="44" spans="2:15" x14ac:dyDescent="0.2">
      <c r="J44" s="1"/>
      <c r="K44" s="2"/>
      <c r="L44" s="1"/>
      <c r="M44" s="2"/>
      <c r="N44" s="1"/>
      <c r="O44" s="5"/>
    </row>
    <row r="45" spans="2:15" x14ac:dyDescent="0.2">
      <c r="J45" s="3"/>
      <c r="K45" s="2"/>
      <c r="L45" s="3"/>
      <c r="M45" s="4"/>
      <c r="N45" s="3"/>
      <c r="O45" s="3"/>
    </row>
    <row r="46" spans="2:15" x14ac:dyDescent="0.2">
      <c r="J46" s="1"/>
      <c r="K46" s="6"/>
      <c r="L46" s="1"/>
      <c r="M46" s="2"/>
      <c r="N46" s="1"/>
      <c r="O46" s="1"/>
    </row>
    <row r="47" spans="2:15" x14ac:dyDescent="0.2">
      <c r="J47" s="3"/>
      <c r="K47" s="6"/>
      <c r="L47" s="3"/>
      <c r="M47" s="4"/>
      <c r="N47" s="3"/>
      <c r="O47" s="3"/>
    </row>
    <row r="48" spans="2:15" ht="169.9" customHeight="1" x14ac:dyDescent="0.2">
      <c r="J48" s="35"/>
      <c r="K48" s="41"/>
      <c r="L48" s="35"/>
      <c r="M48" s="2"/>
      <c r="N48" s="35"/>
      <c r="O48" s="35"/>
    </row>
    <row r="49" spans="10:15" x14ac:dyDescent="0.2">
      <c r="J49" s="35"/>
      <c r="K49" s="41"/>
      <c r="L49" s="35"/>
      <c r="M49" s="4"/>
      <c r="N49" s="35"/>
      <c r="O49" s="35"/>
    </row>
    <row r="50" spans="10:15" x14ac:dyDescent="0.2">
      <c r="J50" s="35"/>
      <c r="K50" s="2"/>
      <c r="L50" s="35"/>
      <c r="M50" s="38"/>
      <c r="N50" s="35"/>
      <c r="O50" s="35"/>
    </row>
    <row r="51" spans="10:15" x14ac:dyDescent="0.2">
      <c r="J51" s="35"/>
      <c r="K51" s="2"/>
      <c r="L51" s="35"/>
      <c r="M51" s="38"/>
      <c r="N51" s="35"/>
      <c r="O51" s="35"/>
    </row>
    <row r="52" spans="10:15" x14ac:dyDescent="0.2">
      <c r="J52" s="1"/>
      <c r="K52" s="6"/>
      <c r="L52" s="1"/>
      <c r="M52" s="2"/>
      <c r="N52" s="1"/>
      <c r="O52" s="1"/>
    </row>
    <row r="53" spans="10:15" x14ac:dyDescent="0.2">
      <c r="J53" s="3"/>
      <c r="K53" s="6"/>
      <c r="L53" s="3"/>
      <c r="M53" s="7"/>
      <c r="N53" s="3"/>
      <c r="O53" s="3"/>
    </row>
    <row r="54" spans="10:15" x14ac:dyDescent="0.2">
      <c r="J54" s="3"/>
      <c r="K54" s="2"/>
      <c r="L54" s="3"/>
      <c r="M54" s="4"/>
      <c r="N54" s="3"/>
      <c r="O54" s="3"/>
    </row>
    <row r="55" spans="10:15" x14ac:dyDescent="0.2">
      <c r="J55" s="35"/>
      <c r="K55" s="2"/>
      <c r="L55" s="35"/>
      <c r="M55" s="38"/>
      <c r="N55" s="35"/>
      <c r="O55" s="35"/>
    </row>
    <row r="56" spans="10:15" x14ac:dyDescent="0.2">
      <c r="J56" s="35"/>
      <c r="K56" s="2"/>
      <c r="L56" s="35"/>
      <c r="M56" s="38"/>
      <c r="N56" s="35"/>
      <c r="O56" s="35"/>
    </row>
    <row r="57" spans="10:15" ht="108.6" customHeight="1" x14ac:dyDescent="0.2">
      <c r="J57" s="35"/>
      <c r="K57" s="41"/>
      <c r="L57" s="35"/>
      <c r="M57" s="2"/>
      <c r="N57" s="35"/>
      <c r="O57" s="35"/>
    </row>
    <row r="58" spans="10:15" x14ac:dyDescent="0.2">
      <c r="J58" s="35"/>
      <c r="K58" s="41"/>
      <c r="L58" s="35"/>
      <c r="M58" s="4"/>
      <c r="N58" s="35"/>
      <c r="O58" s="35"/>
    </row>
    <row r="59" spans="10:15" x14ac:dyDescent="0.2">
      <c r="J59" s="35"/>
      <c r="K59" s="2"/>
      <c r="L59" s="35"/>
      <c r="M59" s="38"/>
      <c r="N59" s="35"/>
      <c r="O59" s="35"/>
    </row>
    <row r="60" spans="10:15" x14ac:dyDescent="0.2">
      <c r="J60" s="35"/>
      <c r="K60" s="2"/>
      <c r="L60" s="35"/>
      <c r="M60" s="38"/>
      <c r="N60" s="35"/>
      <c r="O60" s="35"/>
    </row>
    <row r="61" spans="10:15" x14ac:dyDescent="0.2">
      <c r="J61" s="3"/>
      <c r="K61" s="2"/>
      <c r="L61" s="3"/>
      <c r="M61" s="4"/>
      <c r="N61" s="3"/>
      <c r="O61" s="3"/>
    </row>
  </sheetData>
  <mergeCells count="41">
    <mergeCell ref="O59:O60"/>
    <mergeCell ref="J57:J58"/>
    <mergeCell ref="K57:K58"/>
    <mergeCell ref="L57:L58"/>
    <mergeCell ref="N57:N58"/>
    <mergeCell ref="O57:O58"/>
    <mergeCell ref="L59:L60"/>
    <mergeCell ref="M59:M60"/>
    <mergeCell ref="N59:N60"/>
    <mergeCell ref="J59:J60"/>
    <mergeCell ref="O55:O56"/>
    <mergeCell ref="O50:O51"/>
    <mergeCell ref="J48:J49"/>
    <mergeCell ref="K48:K49"/>
    <mergeCell ref="L48:L49"/>
    <mergeCell ref="N48:N49"/>
    <mergeCell ref="O48:O49"/>
    <mergeCell ref="J50:J51"/>
    <mergeCell ref="L50:L51"/>
    <mergeCell ref="M50:M51"/>
    <mergeCell ref="N50:N51"/>
    <mergeCell ref="J55:J56"/>
    <mergeCell ref="L55:L56"/>
    <mergeCell ref="M55:M56"/>
    <mergeCell ref="N55:N56"/>
    <mergeCell ref="M42:M43"/>
    <mergeCell ref="N42:N43"/>
    <mergeCell ref="O42:O43"/>
    <mergeCell ref="J38:J39"/>
    <mergeCell ref="K38:K39"/>
    <mergeCell ref="L38:L39"/>
    <mergeCell ref="M38:M39"/>
    <mergeCell ref="N38:N39"/>
    <mergeCell ref="J42:J43"/>
    <mergeCell ref="B2:I2"/>
    <mergeCell ref="B3:I3"/>
    <mergeCell ref="B4:I4"/>
    <mergeCell ref="B37:G37"/>
    <mergeCell ref="L42:L43"/>
    <mergeCell ref="B39:I39"/>
    <mergeCell ref="B38:I38"/>
  </mergeCells>
  <pageMargins left="0.7" right="0.7" top="0.75" bottom="0.75" header="0.3" footer="0.3"/>
  <pageSetup paperSize="9" scale="9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46b9ba5d1da90ad981cbef13601ee25c5d10d29fad7aa1d95c65ef3d8d834c83.xlsx</dc:title>
  <dc:creator>Work0</dc:creator>
  <cp:lastModifiedBy>Thayane</cp:lastModifiedBy>
  <cp:lastPrinted>2024-09-25T19:04:31Z</cp:lastPrinted>
  <dcterms:created xsi:type="dcterms:W3CDTF">2024-09-25T17:52:46Z</dcterms:created>
  <dcterms:modified xsi:type="dcterms:W3CDTF">2025-01-29T15:11:01Z</dcterms:modified>
</cp:coreProperties>
</file>